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ЭтаКнига" defaultThemeVersion="124226"/>
  <bookViews>
    <workbookView xWindow="120" yWindow="105" windowWidth="15120" windowHeight="8010"/>
  </bookViews>
  <sheets>
    <sheet name="1 квартал 2013" sheetId="4" r:id="rId1"/>
  </sheets>
  <definedNames>
    <definedName name="_xlnm.Print_Area" localSheetId="0">'1 квартал 2013'!$A$1:$F$99</definedName>
  </definedNames>
  <calcPr calcId="124519"/>
</workbook>
</file>

<file path=xl/calcChain.xml><?xml version="1.0" encoding="utf-8"?>
<calcChain xmlns="http://schemas.openxmlformats.org/spreadsheetml/2006/main">
  <c r="F87" i="4"/>
  <c r="F90"/>
  <c r="F89"/>
  <c r="F88"/>
  <c r="F62"/>
  <c r="F59"/>
  <c r="F61"/>
  <c r="F66"/>
  <c r="F34"/>
  <c r="F33"/>
  <c r="F32"/>
  <c r="F31"/>
  <c r="F13"/>
  <c r="F14"/>
  <c r="F15"/>
  <c r="F16"/>
  <c r="F17"/>
  <c r="F18"/>
  <c r="F19"/>
  <c r="F20"/>
  <c r="F21"/>
  <c r="F22"/>
  <c r="F23"/>
  <c r="F24"/>
  <c r="F26"/>
  <c r="F27"/>
  <c r="F12"/>
  <c r="F56"/>
  <c r="F55"/>
  <c r="F49"/>
  <c r="F38"/>
  <c r="F37"/>
  <c r="E62"/>
  <c r="E61"/>
  <c r="E34"/>
  <c r="E90" s="1"/>
  <c r="E33"/>
  <c r="E32"/>
  <c r="E88" s="1"/>
  <c r="F83"/>
  <c r="F75"/>
  <c r="E83"/>
  <c r="D83"/>
  <c r="E75"/>
  <c r="D75"/>
  <c r="D70"/>
  <c r="D68" s="1"/>
  <c r="D62"/>
  <c r="D61"/>
  <c r="D34"/>
  <c r="D33"/>
  <c r="D32"/>
  <c r="D88" s="1"/>
  <c r="E89" l="1"/>
  <c r="E87" s="1"/>
  <c r="E59"/>
  <c r="E31"/>
  <c r="D90"/>
  <c r="D31"/>
  <c r="D89"/>
  <c r="D59"/>
  <c r="D87" l="1"/>
</calcChain>
</file>

<file path=xl/sharedStrings.xml><?xml version="1.0" encoding="utf-8"?>
<sst xmlns="http://schemas.openxmlformats.org/spreadsheetml/2006/main" count="121" uniqueCount="73">
  <si>
    <t>№ п\п</t>
  </si>
  <si>
    <t>Мероприятия программы</t>
  </si>
  <si>
    <t>Источники финансирования</t>
  </si>
  <si>
    <t>Задача 1: «Организация функционирование лагерей с дневным пребыванием детей».</t>
  </si>
  <si>
    <t>Заключение договора на аккарацидную обработку территории</t>
  </si>
  <si>
    <t>Заключение договоров добровольного страхования от несчастных случаев и болезней детей</t>
  </si>
  <si>
    <t>Приобретение расходных материалов</t>
  </si>
  <si>
    <t>Приобретения развивающих игр, игрушек, спортивного инвентаря</t>
  </si>
  <si>
    <t>Транспортное сопровожде-ние детей к месту питания, местам проведения культурно-массовых, спортивных мероприятий</t>
  </si>
  <si>
    <t>Стирка постельных принадлежностей</t>
  </si>
  <si>
    <t>Оплата труда штатных сотрудников лагеря с дневным пребыванием</t>
  </si>
  <si>
    <t>Организация работы межведомственной комиссии по приемке лагерей с дневным пребыванием</t>
  </si>
  <si>
    <t>-</t>
  </si>
  <si>
    <t>Организация работы по предоставлению путевок в лагеря с дневным пребыванием</t>
  </si>
  <si>
    <t xml:space="preserve">Разработка и исполнение муниципальных правовых актов администрации города Югорска, приказов начальника Управления образования, регламентирующих деятельность по организации лагерей с дневным пребыванием </t>
  </si>
  <si>
    <t>Задача 2: «Обеспечение программно – методического  сопровождения деятельности лагерей с дневным пребыванием,  направленное  на развитие интеллектуальных, творческих способностей детей, их социальную  адаптацию».</t>
  </si>
  <si>
    <t>Участие в городском конкурсе программ и проектов по организации летнего отдыха, оздоровления и занятости детей, подростков и молодежи</t>
  </si>
  <si>
    <t>Реализация программ деятельности лагерей с дневным пребыванием по следующим направлениям:</t>
  </si>
  <si>
    <t>-гражданско-патриотическое</t>
  </si>
  <si>
    <t>-историко-этнографическое</t>
  </si>
  <si>
    <t>-эколого-краеведческое</t>
  </si>
  <si>
    <t>-спортивно-туристическое</t>
  </si>
  <si>
    <t>-трудовое</t>
  </si>
  <si>
    <t>-нравственно-эстетическое</t>
  </si>
  <si>
    <t>-интеллектуальное</t>
  </si>
  <si>
    <t>-профориентационное</t>
  </si>
  <si>
    <t>Организация и проведение городских межлагерных мероприятий:</t>
  </si>
  <si>
    <t>-открытие лагерных смен;</t>
  </si>
  <si>
    <t>-военно-спортивная игра «Зарница»;</t>
  </si>
  <si>
    <t>-экологический марафон;</t>
  </si>
  <si>
    <t>-фестиваль творчества</t>
  </si>
  <si>
    <t>Проведение мероприятий, посвященных государстве-нным праздниками, обще-российским памятным датам и праздникам автономного округа.</t>
  </si>
  <si>
    <t>Подведение итогов работы Управления образования по организации лагерей с дневным пребыванием детей: приобретение грамот, благодарностей, благодарственных писем, выпуск информационных сборников, буклетов, памяток, методической литературы по организации отдыха детей в лагерях с дневным пребыванием</t>
  </si>
  <si>
    <t>Создание Положения о лагере с дневным пребыванием детей в городе Югорске.</t>
  </si>
  <si>
    <t>Создание педагогических советов (по необходимости)</t>
  </si>
  <si>
    <t>Организация и проведение оперативных совещаний с руководителями, бухгалте-рами начальниками лагерей учреждений, на базе которых организован лагерь с дневным пребыванием</t>
  </si>
  <si>
    <t xml:space="preserve"> Организация и проведение обучающих семинаров с воспитателями и вожатыми. </t>
  </si>
  <si>
    <t>Курсовая подготовка педаго-гических работников лагерей по организации отдыха детей в каникулярное время.</t>
  </si>
  <si>
    <t>Профессиональная гигиеническая подготовка, аттестация</t>
  </si>
  <si>
    <t>Задача 4: Формирование активной позиции родителей (законных представителей) как субъектов организации отдыха детей в лагерях с дневным пребыванием</t>
  </si>
  <si>
    <t>Создание родительских советов лагерей с дневным пребыванием</t>
  </si>
  <si>
    <t>Участие родителей (законных представителей) в культурно-массовых и спортивных мероприятиях лагеря.</t>
  </si>
  <si>
    <t>Задача 5. Обеспечение мониторинга качества предоставляемой услуги «Организации отдыха детей в каникулярное время».</t>
  </si>
  <si>
    <t>Мониторинг оздоровительного эффекта</t>
  </si>
  <si>
    <t>Всего по программе, в том числе:</t>
  </si>
  <si>
    <t>Софинансирование субсидии на оплату стоимости питания в лагерях с дневным пребыванием детей</t>
  </si>
  <si>
    <t>Заключение договора с МБЛПУ "Центральная городская больницп города Югорска"на медицинское обслуживание</t>
  </si>
  <si>
    <t>Субсидия на оплату стоимости питания в лагерях с дневным пребыванием детей</t>
  </si>
  <si>
    <t>Услуги по разработке двухнедельного меню для лагерей с дневным пребыванием</t>
  </si>
  <si>
    <t>Приобретение спальных мест для организации дневного сна в лагерях с 3-х разовым питанием</t>
  </si>
  <si>
    <t>Проведение мониторинговых исследований степени удовлетворенности потребителей качеством услуг в лагерях с дневным пребыванием детей.</t>
  </si>
  <si>
    <r>
      <t>Задача 3: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«Осуществление качественной подготовки кадров, осуществляющих организацию отдыха детей в лагерях с дневным пребыванием»</t>
    </r>
  </si>
  <si>
    <t>бюджет округа</t>
  </si>
  <si>
    <t>бюджет города</t>
  </si>
  <si>
    <t>приносящая доход деятельность</t>
  </si>
  <si>
    <t>Итого по Задаче 1, в том числе:</t>
  </si>
  <si>
    <t>Итого по Задаче 2, в том числе:</t>
  </si>
  <si>
    <t>Итого по Задаче 3, в том числе:</t>
  </si>
  <si>
    <t>Итого по Задаче 4, в том числе:</t>
  </si>
  <si>
    <t>Итого по Задаче 5, в том числе:</t>
  </si>
  <si>
    <t>Приобретение аптечек для оказания первой медицинской помощи, их своевременное пополнение</t>
  </si>
  <si>
    <t>Посещение культурно-массовых и спортивных мероприятий на базе: музея, библиотеки, центра культуры «Югра-Презент», плавательного бассейна, спортивных площадок, городского парка.</t>
  </si>
  <si>
    <t xml:space="preserve">Информационное сопровождение программных мероприятий </t>
  </si>
  <si>
    <t>Н.А.Шаповал 7-26-12</t>
  </si>
  <si>
    <t>Исполнитель: зам. нач-ка ОП и ФО</t>
  </si>
  <si>
    <t>Информация по объему финансирования ведомственной целевой программы «Организация отдыха детей в каникулярное время на 2012-2015 годы" по состоянию на 01.04.2013 года</t>
  </si>
  <si>
    <t>Исполняющий обязанности начальника  Управления образования</t>
  </si>
  <si>
    <t>Предусмотрено по утвержденной программе</t>
  </si>
  <si>
    <t>Фактически профинансировано за отчетный период</t>
  </si>
  <si>
    <t>% выполнения</t>
  </si>
  <si>
    <t>Т.М.Нерода</t>
  </si>
  <si>
    <t>Начальника ОП И ФО МКУ "ЦБУО"</t>
  </si>
  <si>
    <t>С.Ю.Саргисян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</si>
</sst>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0.0%"/>
  </numFmts>
  <fonts count="8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0" applyFont="1" applyFill="1"/>
    <xf numFmtId="0" fontId="4" fillId="0" borderId="0" xfId="0" applyFont="1" applyAlignment="1">
      <alignment horizontal="right" vertical="top"/>
    </xf>
    <xf numFmtId="0" fontId="0" fillId="0" borderId="0" xfId="0" applyFont="1" applyAlignment="1">
      <alignment vertical="top"/>
    </xf>
    <xf numFmtId="165" fontId="0" fillId="0" borderId="0" xfId="1" applyNumberFormat="1" applyFont="1" applyAlignment="1">
      <alignment vertical="top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justify" vertical="top" wrapText="1"/>
    </xf>
    <xf numFmtId="0" fontId="5" fillId="0" borderId="5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165" fontId="6" fillId="0" borderId="7" xfId="1" applyNumberFormat="1" applyFont="1" applyBorder="1" applyAlignment="1">
      <alignment vertical="top" wrapText="1"/>
    </xf>
    <xf numFmtId="0" fontId="7" fillId="0" borderId="0" xfId="0" applyFont="1" applyAlignment="1">
      <alignment vertical="top"/>
    </xf>
    <xf numFmtId="165" fontId="6" fillId="0" borderId="1" xfId="1" applyNumberFormat="1" applyFont="1" applyBorder="1" applyAlignment="1">
      <alignment vertical="top" wrapText="1"/>
    </xf>
    <xf numFmtId="165" fontId="6" fillId="0" borderId="10" xfId="1" applyNumberFormat="1" applyFont="1" applyBorder="1" applyAlignment="1">
      <alignment vertical="top" wrapText="1"/>
    </xf>
    <xf numFmtId="164" fontId="2" fillId="0" borderId="7" xfId="0" applyNumberFormat="1" applyFont="1" applyFill="1" applyBorder="1" applyAlignment="1">
      <alignment horizontal="center" vertical="top" wrapText="1"/>
    </xf>
    <xf numFmtId="164" fontId="5" fillId="0" borderId="10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center" vertical="top" wrapText="1"/>
    </xf>
    <xf numFmtId="166" fontId="6" fillId="0" borderId="7" xfId="1" applyNumberFormat="1" applyFont="1" applyBorder="1" applyAlignment="1">
      <alignment vertical="top" wrapText="1"/>
    </xf>
    <xf numFmtId="166" fontId="6" fillId="0" borderId="4" xfId="1" applyNumberFormat="1" applyFont="1" applyBorder="1" applyAlignment="1">
      <alignment vertical="top" wrapText="1"/>
    </xf>
    <xf numFmtId="166" fontId="6" fillId="0" borderId="5" xfId="1" applyNumberFormat="1" applyFont="1" applyBorder="1" applyAlignment="1">
      <alignment vertical="top" wrapText="1"/>
    </xf>
    <xf numFmtId="166" fontId="6" fillId="0" borderId="2" xfId="1" applyNumberFormat="1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4" fontId="4" fillId="0" borderId="7" xfId="1" applyNumberFormat="1" applyFont="1" applyBorder="1" applyAlignment="1">
      <alignment vertical="top" wrapText="1"/>
    </xf>
    <xf numFmtId="166" fontId="2" fillId="0" borderId="1" xfId="0" applyNumberFormat="1" applyFont="1" applyFill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vertical="top" wrapText="1"/>
    </xf>
    <xf numFmtId="4" fontId="4" fillId="0" borderId="11" xfId="1" applyNumberFormat="1" applyFont="1" applyBorder="1" applyAlignment="1">
      <alignment vertical="top" wrapText="1"/>
    </xf>
    <xf numFmtId="4" fontId="6" fillId="0" borderId="4" xfId="1" applyNumberFormat="1" applyFont="1" applyBorder="1" applyAlignment="1">
      <alignment vertical="top" wrapText="1"/>
    </xf>
    <xf numFmtId="4" fontId="6" fillId="0" borderId="5" xfId="1" applyNumberFormat="1" applyFont="1" applyBorder="1" applyAlignment="1">
      <alignment vertical="top" wrapText="1"/>
    </xf>
    <xf numFmtId="4" fontId="6" fillId="0" borderId="2" xfId="1" applyNumberFormat="1" applyFont="1" applyBorder="1" applyAlignment="1">
      <alignment vertical="top" wrapText="1"/>
    </xf>
    <xf numFmtId="4" fontId="5" fillId="0" borderId="2" xfId="0" applyNumberFormat="1" applyFont="1" applyFill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center" vertical="top" wrapText="1"/>
    </xf>
    <xf numFmtId="166" fontId="5" fillId="0" borderId="2" xfId="0" applyNumberFormat="1" applyFont="1" applyFill="1" applyBorder="1" applyAlignment="1">
      <alignment horizontal="center" vertical="top" wrapText="1"/>
    </xf>
    <xf numFmtId="165" fontId="6" fillId="0" borderId="1" xfId="1" applyNumberFormat="1" applyFont="1" applyBorder="1" applyAlignment="1">
      <alignment horizontal="center" vertical="top" wrapText="1"/>
    </xf>
    <xf numFmtId="4" fontId="5" fillId="0" borderId="10" xfId="0" applyNumberFormat="1" applyFont="1" applyFill="1" applyBorder="1" applyAlignment="1">
      <alignment horizontal="center" vertical="top" wrapText="1"/>
    </xf>
    <xf numFmtId="164" fontId="5" fillId="0" borderId="4" xfId="0" applyNumberFormat="1" applyFont="1" applyFill="1" applyBorder="1" applyAlignment="1">
      <alignment horizontal="center" vertical="top" wrapText="1"/>
    </xf>
    <xf numFmtId="4" fontId="5" fillId="0" borderId="4" xfId="0" applyNumberFormat="1" applyFont="1" applyFill="1" applyBorder="1" applyAlignment="1">
      <alignment horizontal="center" vertical="top" wrapText="1"/>
    </xf>
    <xf numFmtId="166" fontId="5" fillId="0" borderId="4" xfId="0" applyNumberFormat="1" applyFont="1" applyFill="1" applyBorder="1" applyAlignment="1">
      <alignment horizontal="center" vertical="top" wrapText="1"/>
    </xf>
    <xf numFmtId="166" fontId="2" fillId="0" borderId="23" xfId="0" applyNumberFormat="1" applyFont="1" applyFill="1" applyBorder="1" applyAlignment="1">
      <alignment horizontal="center" vertical="top" wrapText="1"/>
    </xf>
    <xf numFmtId="166" fontId="5" fillId="0" borderId="24" xfId="0" applyNumberFormat="1" applyFont="1" applyFill="1" applyBorder="1" applyAlignment="1">
      <alignment horizontal="center" vertical="top" wrapText="1"/>
    </xf>
    <xf numFmtId="166" fontId="5" fillId="0" borderId="25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right" vertical="top" wrapText="1"/>
    </xf>
    <xf numFmtId="0" fontId="2" fillId="0" borderId="15" xfId="0" applyFont="1" applyFill="1" applyBorder="1" applyAlignment="1">
      <alignment horizontal="right" vertical="top" wrapText="1"/>
    </xf>
    <xf numFmtId="0" fontId="2" fillId="0" borderId="16" xfId="0" applyFont="1" applyFill="1" applyBorder="1" applyAlignment="1">
      <alignment horizontal="right" vertical="top" wrapText="1"/>
    </xf>
    <xf numFmtId="0" fontId="2" fillId="0" borderId="17" xfId="0" applyFont="1" applyFill="1" applyBorder="1" applyAlignment="1">
      <alignment horizontal="right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10" xfId="0" applyFont="1" applyBorder="1" applyAlignment="1">
      <alignment horizontal="right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6" fillId="0" borderId="8" xfId="0" applyFont="1" applyBorder="1" applyAlignment="1">
      <alignment horizontal="right" vertical="top" wrapText="1"/>
    </xf>
    <xf numFmtId="0" fontId="6" fillId="0" borderId="9" xfId="0" applyFont="1" applyBorder="1" applyAlignment="1">
      <alignment horizontal="right" vertical="top" wrapText="1"/>
    </xf>
    <xf numFmtId="0" fontId="2" fillId="0" borderId="0" xfId="0" applyFont="1" applyFill="1" applyAlignment="1">
      <alignment horizontal="center" wrapText="1"/>
    </xf>
    <xf numFmtId="0" fontId="2" fillId="0" borderId="21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top" wrapText="1"/>
    </xf>
    <xf numFmtId="0" fontId="2" fillId="0" borderId="20" xfId="0" applyFont="1" applyFill="1" applyBorder="1" applyAlignment="1">
      <alignment horizontal="center" vertical="top" wrapText="1"/>
    </xf>
    <xf numFmtId="0" fontId="5" fillId="0" borderId="26" xfId="0" applyFont="1" applyFill="1" applyBorder="1"/>
    <xf numFmtId="0" fontId="5" fillId="0" borderId="0" xfId="0" applyFont="1" applyFill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F99"/>
  <sheetViews>
    <sheetView tabSelected="1" view="pageBreakPreview" zoomScaleSheetLayoutView="100" workbookViewId="0">
      <selection activeCell="E9" sqref="E9:E10"/>
    </sheetView>
  </sheetViews>
  <sheetFormatPr defaultRowHeight="15"/>
  <cols>
    <col min="1" max="1" width="4.5703125" style="1" customWidth="1"/>
    <col min="2" max="2" width="56.85546875" style="1" customWidth="1"/>
    <col min="3" max="3" width="27" style="1" customWidth="1"/>
    <col min="4" max="4" width="27.85546875" style="1" customWidth="1"/>
    <col min="5" max="5" width="20.85546875" style="1" customWidth="1"/>
    <col min="6" max="6" width="39.7109375" style="1" customWidth="1"/>
    <col min="7" max="16384" width="9.140625" style="1"/>
  </cols>
  <sheetData>
    <row r="1" spans="1:6" s="3" customFormat="1">
      <c r="A1" s="2"/>
      <c r="D1" s="4"/>
      <c r="E1" s="4"/>
      <c r="F1" s="4"/>
    </row>
    <row r="2" spans="1:6" s="3" customFormat="1">
      <c r="A2" s="2"/>
      <c r="D2" s="4"/>
      <c r="E2" s="4"/>
      <c r="F2" s="4"/>
    </row>
    <row r="3" spans="1:6" s="3" customFormat="1">
      <c r="A3" s="2"/>
      <c r="D3" s="4"/>
      <c r="E3" s="4"/>
      <c r="F3" s="4"/>
    </row>
    <row r="4" spans="1:6" s="3" customFormat="1" ht="10.5" customHeight="1">
      <c r="A4" s="2"/>
      <c r="D4" s="4"/>
      <c r="E4" s="4"/>
      <c r="F4" s="4"/>
    </row>
    <row r="5" spans="1:6" s="3" customFormat="1" hidden="1">
      <c r="A5" s="2"/>
      <c r="D5" s="4"/>
      <c r="E5" s="4"/>
      <c r="F5" s="4"/>
    </row>
    <row r="6" spans="1:6" s="3" customFormat="1" hidden="1">
      <c r="A6" s="2"/>
      <c r="D6" s="4"/>
      <c r="E6" s="4"/>
      <c r="F6" s="4"/>
    </row>
    <row r="7" spans="1:6" ht="37.5" customHeight="1">
      <c r="A7" s="85" t="s">
        <v>65</v>
      </c>
      <c r="B7" s="85"/>
      <c r="C7" s="85"/>
      <c r="D7" s="85"/>
      <c r="E7" s="85"/>
      <c r="F7" s="85"/>
    </row>
    <row r="8" spans="1:6">
      <c r="A8" s="6"/>
      <c r="B8" s="5"/>
      <c r="C8" s="5"/>
      <c r="D8" s="5"/>
      <c r="E8" s="5"/>
      <c r="F8" s="5"/>
    </row>
    <row r="9" spans="1:6" ht="15" customHeight="1">
      <c r="A9" s="51" t="s">
        <v>0</v>
      </c>
      <c r="B9" s="51" t="s">
        <v>1</v>
      </c>
      <c r="C9" s="51" t="s">
        <v>2</v>
      </c>
      <c r="D9" s="51" t="s">
        <v>67</v>
      </c>
      <c r="E9" s="51" t="s">
        <v>68</v>
      </c>
      <c r="F9" s="51" t="s">
        <v>69</v>
      </c>
    </row>
    <row r="10" spans="1:6" ht="64.5" customHeight="1">
      <c r="A10" s="51"/>
      <c r="B10" s="51"/>
      <c r="C10" s="51"/>
      <c r="D10" s="51"/>
      <c r="E10" s="51"/>
      <c r="F10" s="51"/>
    </row>
    <row r="11" spans="1:6">
      <c r="A11" s="88" t="s">
        <v>3</v>
      </c>
      <c r="B11" s="73"/>
      <c r="C11" s="73"/>
      <c r="D11" s="73"/>
      <c r="E11" s="73"/>
    </row>
    <row r="12" spans="1:6" ht="45">
      <c r="A12" s="21">
        <v>1</v>
      </c>
      <c r="B12" s="7" t="s">
        <v>47</v>
      </c>
      <c r="C12" s="22" t="s">
        <v>52</v>
      </c>
      <c r="D12" s="20">
        <v>1737.5</v>
      </c>
      <c r="E12" s="30">
        <v>162.9</v>
      </c>
      <c r="F12" s="24">
        <f>E12/D12</f>
        <v>9.3755395683453244E-2</v>
      </c>
    </row>
    <row r="13" spans="1:6" ht="45">
      <c r="A13" s="21">
        <v>2</v>
      </c>
      <c r="B13" s="7" t="s">
        <v>45</v>
      </c>
      <c r="C13" s="22" t="s">
        <v>53</v>
      </c>
      <c r="D13" s="20">
        <v>1158.3</v>
      </c>
      <c r="E13" s="30">
        <v>73.8</v>
      </c>
      <c r="F13" s="41">
        <f t="shared" ref="F13:F34" si="0">E13/D13</f>
        <v>6.3714063714063712E-2</v>
      </c>
    </row>
    <row r="14" spans="1:6" ht="30">
      <c r="A14" s="21">
        <v>3</v>
      </c>
      <c r="B14" s="7" t="s">
        <v>4</v>
      </c>
      <c r="C14" s="22" t="s">
        <v>53</v>
      </c>
      <c r="D14" s="20">
        <v>64</v>
      </c>
      <c r="E14" s="30">
        <v>33</v>
      </c>
      <c r="F14" s="41">
        <f t="shared" si="0"/>
        <v>0.515625</v>
      </c>
    </row>
    <row r="15" spans="1:6" ht="45">
      <c r="A15" s="21">
        <v>4</v>
      </c>
      <c r="B15" s="22" t="s">
        <v>5</v>
      </c>
      <c r="C15" s="22" t="s">
        <v>53</v>
      </c>
      <c r="D15" s="20">
        <v>22</v>
      </c>
      <c r="E15" s="30">
        <v>3</v>
      </c>
      <c r="F15" s="41">
        <f t="shared" si="0"/>
        <v>0.13636363636363635</v>
      </c>
    </row>
    <row r="16" spans="1:6" ht="45.75" customHeight="1">
      <c r="A16" s="21">
        <v>5</v>
      </c>
      <c r="B16" s="22" t="s">
        <v>60</v>
      </c>
      <c r="C16" s="22" t="s">
        <v>54</v>
      </c>
      <c r="D16" s="20">
        <v>29</v>
      </c>
      <c r="E16" s="30"/>
      <c r="F16" s="41">
        <f t="shared" si="0"/>
        <v>0</v>
      </c>
    </row>
    <row r="17" spans="1:6">
      <c r="A17" s="69">
        <v>6</v>
      </c>
      <c r="B17" s="74" t="s">
        <v>6</v>
      </c>
      <c r="C17" s="22" t="s">
        <v>53</v>
      </c>
      <c r="D17" s="20">
        <v>115</v>
      </c>
      <c r="E17" s="30">
        <v>7.5</v>
      </c>
      <c r="F17" s="41">
        <f t="shared" si="0"/>
        <v>6.5217391304347824E-2</v>
      </c>
    </row>
    <row r="18" spans="1:6" ht="30">
      <c r="A18" s="69"/>
      <c r="B18" s="74"/>
      <c r="C18" s="22" t="s">
        <v>54</v>
      </c>
      <c r="D18" s="20">
        <v>200</v>
      </c>
      <c r="E18" s="30"/>
      <c r="F18" s="41">
        <f t="shared" si="0"/>
        <v>0</v>
      </c>
    </row>
    <row r="19" spans="1:6" ht="59.25" customHeight="1">
      <c r="A19" s="21">
        <v>7</v>
      </c>
      <c r="B19" s="22" t="s">
        <v>46</v>
      </c>
      <c r="C19" s="22" t="s">
        <v>53</v>
      </c>
      <c r="D19" s="20">
        <v>200</v>
      </c>
      <c r="E19" s="30"/>
      <c r="F19" s="41">
        <f t="shared" si="0"/>
        <v>0</v>
      </c>
    </row>
    <row r="20" spans="1:6">
      <c r="A20" s="69">
        <v>8</v>
      </c>
      <c r="B20" s="74" t="s">
        <v>7</v>
      </c>
      <c r="C20" s="22" t="s">
        <v>53</v>
      </c>
      <c r="D20" s="20">
        <v>35</v>
      </c>
      <c r="E20" s="30">
        <v>7.5</v>
      </c>
      <c r="F20" s="41">
        <f t="shared" si="0"/>
        <v>0.21428571428571427</v>
      </c>
    </row>
    <row r="21" spans="1:6" ht="30">
      <c r="A21" s="69"/>
      <c r="B21" s="74"/>
      <c r="C21" s="22" t="s">
        <v>54</v>
      </c>
      <c r="D21" s="20">
        <v>260</v>
      </c>
      <c r="E21" s="30"/>
      <c r="F21" s="41">
        <f t="shared" si="0"/>
        <v>0</v>
      </c>
    </row>
    <row r="22" spans="1:6">
      <c r="A22" s="69">
        <v>9</v>
      </c>
      <c r="B22" s="74" t="s">
        <v>8</v>
      </c>
      <c r="C22" s="22" t="s">
        <v>53</v>
      </c>
      <c r="D22" s="20">
        <v>90</v>
      </c>
      <c r="E22" s="30"/>
      <c r="F22" s="41">
        <f t="shared" si="0"/>
        <v>0</v>
      </c>
    </row>
    <row r="23" spans="1:6" ht="30">
      <c r="A23" s="69"/>
      <c r="B23" s="74"/>
      <c r="C23" s="22" t="s">
        <v>54</v>
      </c>
      <c r="D23" s="20">
        <v>50</v>
      </c>
      <c r="E23" s="30"/>
      <c r="F23" s="41">
        <f t="shared" si="0"/>
        <v>0</v>
      </c>
    </row>
    <row r="24" spans="1:6">
      <c r="A24" s="21">
        <v>10</v>
      </c>
      <c r="B24" s="22" t="s">
        <v>9</v>
      </c>
      <c r="C24" s="22" t="s">
        <v>53</v>
      </c>
      <c r="D24" s="20">
        <v>27</v>
      </c>
      <c r="E24" s="30"/>
      <c r="F24" s="41">
        <f t="shared" si="0"/>
        <v>0</v>
      </c>
    </row>
    <row r="25" spans="1:6" ht="45">
      <c r="A25" s="21">
        <v>11</v>
      </c>
      <c r="B25" s="22" t="s">
        <v>48</v>
      </c>
      <c r="C25" s="22" t="s">
        <v>53</v>
      </c>
      <c r="D25" s="20"/>
      <c r="E25" s="30"/>
      <c r="F25" s="41"/>
    </row>
    <row r="26" spans="1:6" ht="30">
      <c r="A26" s="21">
        <v>12</v>
      </c>
      <c r="B26" s="22" t="s">
        <v>10</v>
      </c>
      <c r="C26" s="22" t="s">
        <v>53</v>
      </c>
      <c r="D26" s="20">
        <v>224</v>
      </c>
      <c r="E26" s="30">
        <v>14.8</v>
      </c>
      <c r="F26" s="41">
        <f t="shared" si="0"/>
        <v>6.6071428571428573E-2</v>
      </c>
    </row>
    <row r="27" spans="1:6" ht="45">
      <c r="A27" s="21">
        <v>13</v>
      </c>
      <c r="B27" s="22" t="s">
        <v>49</v>
      </c>
      <c r="C27" s="22" t="s">
        <v>53</v>
      </c>
      <c r="D27" s="20">
        <v>300</v>
      </c>
      <c r="E27" s="30">
        <v>300</v>
      </c>
      <c r="F27" s="41">
        <f t="shared" si="0"/>
        <v>1</v>
      </c>
    </row>
    <row r="28" spans="1:6" ht="60">
      <c r="A28" s="21">
        <v>14</v>
      </c>
      <c r="B28" s="22" t="s">
        <v>11</v>
      </c>
      <c r="C28" s="22" t="s">
        <v>12</v>
      </c>
      <c r="D28" s="20"/>
      <c r="E28" s="30"/>
      <c r="F28" s="41"/>
    </row>
    <row r="29" spans="1:6" ht="45">
      <c r="A29" s="21">
        <v>15</v>
      </c>
      <c r="B29" s="22" t="s">
        <v>13</v>
      </c>
      <c r="C29" s="8" t="s">
        <v>12</v>
      </c>
      <c r="D29" s="9"/>
      <c r="E29" s="30"/>
      <c r="F29" s="41"/>
    </row>
    <row r="30" spans="1:6" ht="105.75" thickBot="1">
      <c r="A30" s="21">
        <v>16</v>
      </c>
      <c r="B30" s="31" t="s">
        <v>14</v>
      </c>
      <c r="C30" s="31" t="s">
        <v>12</v>
      </c>
      <c r="D30" s="45"/>
      <c r="E30" s="46"/>
      <c r="F30" s="47"/>
    </row>
    <row r="31" spans="1:6" s="15" customFormat="1">
      <c r="A31" s="79"/>
      <c r="B31" s="82" t="s">
        <v>55</v>
      </c>
      <c r="C31" s="66"/>
      <c r="D31" s="14">
        <f>SUM(D32:D34)</f>
        <v>4511.8</v>
      </c>
      <c r="E31" s="14">
        <f>SUM(E32:E34)</f>
        <v>602.5</v>
      </c>
      <c r="F31" s="48">
        <f t="shared" si="0"/>
        <v>0.13353872068797376</v>
      </c>
    </row>
    <row r="32" spans="1:6" s="15" customFormat="1">
      <c r="A32" s="80"/>
      <c r="B32" s="83" t="s">
        <v>52</v>
      </c>
      <c r="C32" s="67"/>
      <c r="D32" s="16">
        <f>D12</f>
        <v>1737.5</v>
      </c>
      <c r="E32" s="16">
        <f t="shared" ref="E32" si="1">E12</f>
        <v>162.9</v>
      </c>
      <c r="F32" s="49">
        <f t="shared" si="0"/>
        <v>9.3755395683453244E-2</v>
      </c>
    </row>
    <row r="33" spans="1:6" s="15" customFormat="1">
      <c r="A33" s="80"/>
      <c r="B33" s="83" t="s">
        <v>53</v>
      </c>
      <c r="C33" s="67"/>
      <c r="D33" s="16">
        <f>D13+D14+D15+D17+D19+D20+D22+D24+D25+D26+D27</f>
        <v>2235.3000000000002</v>
      </c>
      <c r="E33" s="16">
        <f t="shared" ref="E33" si="2">E13+E14+E15+E17+E19+E20+E22+E24+E25+E26+E27</f>
        <v>439.6</v>
      </c>
      <c r="F33" s="49">
        <f t="shared" si="0"/>
        <v>0.19666264036147274</v>
      </c>
    </row>
    <row r="34" spans="1:6" s="15" customFormat="1" ht="15.75" thickBot="1">
      <c r="A34" s="81"/>
      <c r="B34" s="84" t="s">
        <v>54</v>
      </c>
      <c r="C34" s="68"/>
      <c r="D34" s="17">
        <f>D16+D18+D23+D21</f>
        <v>539</v>
      </c>
      <c r="E34" s="17">
        <f t="shared" ref="E34" si="3">E16+E18+E23+E21</f>
        <v>0</v>
      </c>
      <c r="F34" s="50">
        <f t="shared" si="0"/>
        <v>0</v>
      </c>
    </row>
    <row r="35" spans="1:6" ht="30" customHeight="1">
      <c r="A35" s="55" t="s">
        <v>15</v>
      </c>
      <c r="B35" s="73"/>
      <c r="C35" s="73"/>
      <c r="D35" s="73"/>
      <c r="E35" s="73"/>
    </row>
    <row r="36" spans="1:6" ht="75">
      <c r="A36" s="21">
        <v>1</v>
      </c>
      <c r="B36" s="7" t="s">
        <v>16</v>
      </c>
      <c r="C36" s="23" t="s">
        <v>12</v>
      </c>
      <c r="D36" s="20"/>
      <c r="E36" s="30"/>
      <c r="F36" s="24"/>
    </row>
    <row r="37" spans="1:6" ht="15.75" thickBot="1">
      <c r="A37" s="69">
        <v>2</v>
      </c>
      <c r="B37" s="74" t="s">
        <v>61</v>
      </c>
      <c r="C37" s="22" t="s">
        <v>53</v>
      </c>
      <c r="D37" s="20">
        <v>160</v>
      </c>
      <c r="E37" s="30">
        <v>10</v>
      </c>
      <c r="F37" s="24">
        <f>E37/D37</f>
        <v>6.25E-2</v>
      </c>
    </row>
    <row r="38" spans="1:6" ht="39.75" customHeight="1">
      <c r="A38" s="69"/>
      <c r="B38" s="74"/>
      <c r="C38" s="22" t="s">
        <v>54</v>
      </c>
      <c r="D38" s="20">
        <v>355</v>
      </c>
      <c r="E38" s="32"/>
      <c r="F38" s="24">
        <f>E38/D38</f>
        <v>0</v>
      </c>
    </row>
    <row r="39" spans="1:6" ht="28.5" customHeight="1">
      <c r="A39" s="69"/>
      <c r="B39" s="75"/>
      <c r="C39" s="22"/>
      <c r="D39" s="10"/>
      <c r="E39" s="35"/>
      <c r="F39" s="34"/>
    </row>
    <row r="40" spans="1:6" ht="45" customHeight="1">
      <c r="A40" s="76">
        <v>3</v>
      </c>
      <c r="B40" s="11" t="s">
        <v>17</v>
      </c>
      <c r="C40" s="77" t="s">
        <v>12</v>
      </c>
      <c r="D40" s="53"/>
      <c r="E40" s="78"/>
      <c r="F40" s="52"/>
    </row>
    <row r="41" spans="1:6" ht="18.75" customHeight="1">
      <c r="A41" s="76"/>
      <c r="B41" s="12" t="s">
        <v>18</v>
      </c>
      <c r="C41" s="77"/>
      <c r="D41" s="53"/>
      <c r="E41" s="78"/>
      <c r="F41" s="52"/>
    </row>
    <row r="42" spans="1:6" ht="16.5" customHeight="1">
      <c r="A42" s="76"/>
      <c r="B42" s="12" t="s">
        <v>19</v>
      </c>
      <c r="C42" s="77"/>
      <c r="D42" s="53"/>
      <c r="E42" s="78"/>
      <c r="F42" s="52"/>
    </row>
    <row r="43" spans="1:6" ht="15.75" customHeight="1">
      <c r="A43" s="76"/>
      <c r="B43" s="12" t="s">
        <v>20</v>
      </c>
      <c r="C43" s="77"/>
      <c r="D43" s="53"/>
      <c r="E43" s="78"/>
      <c r="F43" s="52"/>
    </row>
    <row r="44" spans="1:6" ht="18" customHeight="1">
      <c r="A44" s="76"/>
      <c r="B44" s="12" t="s">
        <v>21</v>
      </c>
      <c r="C44" s="77"/>
      <c r="D44" s="53"/>
      <c r="E44" s="78"/>
      <c r="F44" s="52"/>
    </row>
    <row r="45" spans="1:6" ht="18" customHeight="1">
      <c r="A45" s="76"/>
      <c r="B45" s="12" t="s">
        <v>22</v>
      </c>
      <c r="C45" s="77"/>
      <c r="D45" s="53"/>
      <c r="E45" s="78"/>
      <c r="F45" s="52"/>
    </row>
    <row r="46" spans="1:6" ht="18.75" customHeight="1">
      <c r="A46" s="76"/>
      <c r="B46" s="12" t="s">
        <v>23</v>
      </c>
      <c r="C46" s="77"/>
      <c r="D46" s="53"/>
      <c r="E46" s="78"/>
      <c r="F46" s="52"/>
    </row>
    <row r="47" spans="1:6" ht="16.5" customHeight="1">
      <c r="A47" s="76"/>
      <c r="B47" s="12" t="s">
        <v>24</v>
      </c>
      <c r="C47" s="77"/>
      <c r="D47" s="53"/>
      <c r="E47" s="78"/>
      <c r="F47" s="52"/>
    </row>
    <row r="48" spans="1:6" ht="15.75" customHeight="1" thickBot="1">
      <c r="A48" s="76"/>
      <c r="B48" s="13" t="s">
        <v>25</v>
      </c>
      <c r="C48" s="77"/>
      <c r="D48" s="53"/>
      <c r="E48" s="78"/>
      <c r="F48" s="52"/>
    </row>
    <row r="49" spans="1:6" ht="30">
      <c r="A49" s="69">
        <v>4</v>
      </c>
      <c r="B49" s="11" t="s">
        <v>26</v>
      </c>
      <c r="C49" s="70" t="s">
        <v>53</v>
      </c>
      <c r="D49" s="53">
        <v>110.7</v>
      </c>
      <c r="E49" s="36">
        <v>0</v>
      </c>
      <c r="F49" s="24">
        <f>E49/D49</f>
        <v>0</v>
      </c>
    </row>
    <row r="50" spans="1:6">
      <c r="A50" s="76"/>
      <c r="B50" s="11" t="s">
        <v>27</v>
      </c>
      <c r="C50" s="77"/>
      <c r="D50" s="53"/>
      <c r="E50" s="37"/>
      <c r="F50" s="26"/>
    </row>
    <row r="51" spans="1:6">
      <c r="A51" s="76"/>
      <c r="B51" s="12" t="s">
        <v>28</v>
      </c>
      <c r="C51" s="77"/>
      <c r="D51" s="53"/>
      <c r="E51" s="38"/>
      <c r="F51" s="27"/>
    </row>
    <row r="52" spans="1:6">
      <c r="A52" s="76"/>
      <c r="B52" s="12" t="s">
        <v>29</v>
      </c>
      <c r="C52" s="77"/>
      <c r="D52" s="53"/>
      <c r="E52" s="38"/>
      <c r="F52" s="27"/>
    </row>
    <row r="53" spans="1:6">
      <c r="A53" s="76"/>
      <c r="B53" s="13" t="s">
        <v>30</v>
      </c>
      <c r="C53" s="77"/>
      <c r="D53" s="53"/>
      <c r="E53" s="39"/>
      <c r="F53" s="28"/>
    </row>
    <row r="54" spans="1:6" ht="60">
      <c r="A54" s="21">
        <v>5</v>
      </c>
      <c r="B54" s="13" t="s">
        <v>31</v>
      </c>
      <c r="C54" s="23" t="s">
        <v>12</v>
      </c>
      <c r="D54" s="20"/>
      <c r="E54" s="40"/>
      <c r="F54" s="42"/>
    </row>
    <row r="55" spans="1:6" ht="30">
      <c r="A55" s="21">
        <v>6</v>
      </c>
      <c r="B55" s="22" t="s">
        <v>62</v>
      </c>
      <c r="C55" s="23" t="s">
        <v>53</v>
      </c>
      <c r="D55" s="20">
        <v>50</v>
      </c>
      <c r="E55" s="30"/>
      <c r="F55" s="24">
        <f>E55/D55</f>
        <v>0</v>
      </c>
    </row>
    <row r="56" spans="1:6" ht="135">
      <c r="A56" s="21">
        <v>7</v>
      </c>
      <c r="B56" s="22" t="s">
        <v>32</v>
      </c>
      <c r="C56" s="23" t="s">
        <v>53</v>
      </c>
      <c r="D56" s="20">
        <v>50</v>
      </c>
      <c r="E56" s="30"/>
      <c r="F56" s="24">
        <f>E56/D56</f>
        <v>0</v>
      </c>
    </row>
    <row r="57" spans="1:6" ht="45">
      <c r="A57" s="21">
        <v>8</v>
      </c>
      <c r="B57" s="7" t="s">
        <v>33</v>
      </c>
      <c r="C57" s="23"/>
      <c r="D57" s="20"/>
      <c r="E57" s="30"/>
      <c r="F57" s="24"/>
    </row>
    <row r="58" spans="1:6" ht="30.75" thickBot="1">
      <c r="A58" s="21">
        <v>9</v>
      </c>
      <c r="B58" s="7" t="s">
        <v>34</v>
      </c>
      <c r="C58" s="23"/>
      <c r="D58" s="20"/>
      <c r="E58" s="30"/>
      <c r="F58" s="24"/>
    </row>
    <row r="59" spans="1:6" s="15" customFormat="1">
      <c r="A59" s="63"/>
      <c r="B59" s="66" t="s">
        <v>56</v>
      </c>
      <c r="C59" s="66"/>
      <c r="D59" s="14">
        <f>SUM(D60:D62)</f>
        <v>725.7</v>
      </c>
      <c r="E59" s="14">
        <f>SUM(E60:E62)</f>
        <v>10</v>
      </c>
      <c r="F59" s="33">
        <f>E59/D59</f>
        <v>1.3779798814937301E-2</v>
      </c>
    </row>
    <row r="60" spans="1:6" s="15" customFormat="1">
      <c r="A60" s="64"/>
      <c r="B60" s="67" t="s">
        <v>52</v>
      </c>
      <c r="C60" s="67"/>
      <c r="D60" s="16">
        <v>0</v>
      </c>
      <c r="E60" s="16">
        <v>0</v>
      </c>
      <c r="F60" s="43">
        <v>0</v>
      </c>
    </row>
    <row r="61" spans="1:6" s="15" customFormat="1">
      <c r="A61" s="64"/>
      <c r="B61" s="67" t="s">
        <v>53</v>
      </c>
      <c r="C61" s="67"/>
      <c r="D61" s="16">
        <f>D37+D49+D55+D56</f>
        <v>370.7</v>
      </c>
      <c r="E61" s="16">
        <f t="shared" ref="E61" si="4">E37+E49+E55+E56</f>
        <v>10</v>
      </c>
      <c r="F61" s="41">
        <f>E61/D61</f>
        <v>2.6975991367682764E-2</v>
      </c>
    </row>
    <row r="62" spans="1:6" s="15" customFormat="1" ht="15.75" thickBot="1">
      <c r="A62" s="65"/>
      <c r="B62" s="68" t="s">
        <v>54</v>
      </c>
      <c r="C62" s="68"/>
      <c r="D62" s="17">
        <f>D38</f>
        <v>355</v>
      </c>
      <c r="E62" s="17">
        <f t="shared" ref="E62" si="5">E38</f>
        <v>0</v>
      </c>
      <c r="F62" s="41">
        <f>E62/D62</f>
        <v>0</v>
      </c>
    </row>
    <row r="63" spans="1:6">
      <c r="A63" s="55" t="s">
        <v>51</v>
      </c>
      <c r="B63" s="51"/>
      <c r="C63" s="51"/>
      <c r="D63" s="51"/>
      <c r="E63" s="51"/>
    </row>
    <row r="64" spans="1:6" ht="90">
      <c r="A64" s="21">
        <v>1</v>
      </c>
      <c r="B64" s="22" t="s">
        <v>35</v>
      </c>
      <c r="C64" s="23" t="s">
        <v>12</v>
      </c>
      <c r="D64" s="20"/>
      <c r="E64" s="20"/>
      <c r="F64" s="29"/>
    </row>
    <row r="65" spans="1:6" ht="45.75" thickBot="1">
      <c r="A65" s="21">
        <v>2</v>
      </c>
      <c r="B65" s="22" t="s">
        <v>36</v>
      </c>
      <c r="C65" s="23" t="s">
        <v>12</v>
      </c>
      <c r="D65" s="20"/>
      <c r="E65" s="20"/>
      <c r="F65" s="29"/>
    </row>
    <row r="66" spans="1:6" ht="45">
      <c r="A66" s="21">
        <v>3</v>
      </c>
      <c r="B66" s="22" t="s">
        <v>37</v>
      </c>
      <c r="C66" s="23" t="s">
        <v>53</v>
      </c>
      <c r="D66" s="20">
        <v>100</v>
      </c>
      <c r="E66" s="25"/>
      <c r="F66" s="41">
        <f>E66/D66</f>
        <v>0</v>
      </c>
    </row>
    <row r="67" spans="1:6" ht="30.75" thickBot="1">
      <c r="A67" s="21">
        <v>4</v>
      </c>
      <c r="B67" s="22" t="s">
        <v>38</v>
      </c>
      <c r="C67" s="23" t="s">
        <v>12</v>
      </c>
      <c r="D67" s="20"/>
      <c r="E67" s="20"/>
      <c r="F67" s="29"/>
    </row>
    <row r="68" spans="1:6" s="15" customFormat="1">
      <c r="A68" s="63"/>
      <c r="B68" s="66" t="s">
        <v>57</v>
      </c>
      <c r="C68" s="66"/>
      <c r="D68" s="14">
        <f>SUM(D69:D71)</f>
        <v>100</v>
      </c>
      <c r="E68" s="25"/>
      <c r="F68" s="25"/>
    </row>
    <row r="69" spans="1:6" s="15" customFormat="1" ht="15.75" thickBot="1">
      <c r="A69" s="64"/>
      <c r="B69" s="67" t="s">
        <v>52</v>
      </c>
      <c r="C69" s="67"/>
      <c r="D69" s="16">
        <v>0</v>
      </c>
      <c r="E69" s="16">
        <v>0</v>
      </c>
      <c r="F69" s="16">
        <v>0</v>
      </c>
    </row>
    <row r="70" spans="1:6" s="15" customFormat="1">
      <c r="A70" s="64"/>
      <c r="B70" s="67" t="s">
        <v>53</v>
      </c>
      <c r="C70" s="67"/>
      <c r="D70" s="16">
        <f>D66</f>
        <v>100</v>
      </c>
      <c r="E70" s="25"/>
      <c r="F70" s="25"/>
    </row>
    <row r="71" spans="1:6" s="15" customFormat="1" ht="15.75" thickBot="1">
      <c r="A71" s="65"/>
      <c r="B71" s="68" t="s">
        <v>54</v>
      </c>
      <c r="C71" s="68"/>
      <c r="D71" s="17">
        <v>0</v>
      </c>
      <c r="E71" s="17">
        <v>0</v>
      </c>
      <c r="F71" s="17">
        <v>0</v>
      </c>
    </row>
    <row r="72" spans="1:6" ht="42.75" customHeight="1">
      <c r="A72" s="55" t="s">
        <v>39</v>
      </c>
      <c r="B72" s="51"/>
      <c r="C72" s="51"/>
      <c r="D72" s="51"/>
      <c r="E72" s="51"/>
    </row>
    <row r="73" spans="1:6" ht="30">
      <c r="A73" s="21">
        <v>1</v>
      </c>
      <c r="B73" s="22" t="s">
        <v>40</v>
      </c>
      <c r="C73" s="23" t="s">
        <v>12</v>
      </c>
      <c r="D73" s="20"/>
      <c r="E73" s="20"/>
      <c r="F73" s="29"/>
    </row>
    <row r="74" spans="1:6" ht="45.75" thickBot="1">
      <c r="A74" s="21">
        <v>2</v>
      </c>
      <c r="B74" s="22" t="s">
        <v>41</v>
      </c>
      <c r="C74" s="23" t="s">
        <v>12</v>
      </c>
      <c r="D74" s="20"/>
      <c r="E74" s="20"/>
      <c r="F74" s="29"/>
    </row>
    <row r="75" spans="1:6" s="15" customFormat="1">
      <c r="A75" s="63"/>
      <c r="B75" s="66" t="s">
        <v>58</v>
      </c>
      <c r="C75" s="66"/>
      <c r="D75" s="14">
        <f>SUM(D76:D78)</f>
        <v>0</v>
      </c>
      <c r="E75" s="14">
        <f>SUM(E76:E78)</f>
        <v>0</v>
      </c>
      <c r="F75" s="14">
        <f>SUM(F76:F78)</f>
        <v>0</v>
      </c>
    </row>
    <row r="76" spans="1:6" s="15" customFormat="1">
      <c r="A76" s="64"/>
      <c r="B76" s="67" t="s">
        <v>52</v>
      </c>
      <c r="C76" s="67"/>
      <c r="D76" s="16">
        <v>0</v>
      </c>
      <c r="E76" s="16">
        <v>0</v>
      </c>
      <c r="F76" s="16">
        <v>0</v>
      </c>
    </row>
    <row r="77" spans="1:6" s="15" customFormat="1">
      <c r="A77" s="64"/>
      <c r="B77" s="67" t="s">
        <v>53</v>
      </c>
      <c r="C77" s="67"/>
      <c r="D77" s="16">
        <v>0</v>
      </c>
      <c r="E77" s="16">
        <v>0</v>
      </c>
      <c r="F77" s="16">
        <v>0</v>
      </c>
    </row>
    <row r="78" spans="1:6" s="15" customFormat="1" ht="15.75" thickBot="1">
      <c r="A78" s="65"/>
      <c r="B78" s="68" t="s">
        <v>54</v>
      </c>
      <c r="C78" s="68"/>
      <c r="D78" s="17">
        <v>0</v>
      </c>
      <c r="E78" s="17">
        <v>0</v>
      </c>
      <c r="F78" s="17">
        <v>0</v>
      </c>
    </row>
    <row r="79" spans="1:6" ht="28.5" customHeight="1">
      <c r="A79" s="86" t="s">
        <v>42</v>
      </c>
      <c r="B79" s="87"/>
      <c r="C79" s="87"/>
      <c r="D79" s="87"/>
      <c r="E79" s="87"/>
      <c r="F79" s="87"/>
    </row>
    <row r="80" spans="1:6" ht="75">
      <c r="A80" s="69">
        <v>1</v>
      </c>
      <c r="B80" s="22" t="s">
        <v>50</v>
      </c>
      <c r="C80" s="70" t="s">
        <v>12</v>
      </c>
      <c r="D80" s="53"/>
      <c r="E80" s="53"/>
      <c r="F80" s="53"/>
    </row>
    <row r="81" spans="1:6" ht="43.5" customHeight="1">
      <c r="A81" s="69"/>
      <c r="B81" s="71" t="s">
        <v>43</v>
      </c>
      <c r="C81" s="70"/>
      <c r="D81" s="53"/>
      <c r="E81" s="53"/>
      <c r="F81" s="53"/>
    </row>
    <row r="82" spans="1:6" ht="15.75" thickBot="1">
      <c r="A82" s="69"/>
      <c r="B82" s="72"/>
      <c r="C82" s="70"/>
      <c r="D82" s="53"/>
      <c r="E82" s="53"/>
      <c r="F82" s="53"/>
    </row>
    <row r="83" spans="1:6" s="15" customFormat="1">
      <c r="A83" s="63"/>
      <c r="B83" s="66" t="s">
        <v>59</v>
      </c>
      <c r="C83" s="66"/>
      <c r="D83" s="14">
        <f>SUM(D84:D86)</f>
        <v>0</v>
      </c>
      <c r="E83" s="14">
        <f>SUM(E84:E86)</f>
        <v>0</v>
      </c>
      <c r="F83" s="14">
        <f>SUM(F84:F86)</f>
        <v>0</v>
      </c>
    </row>
    <row r="84" spans="1:6" s="15" customFormat="1">
      <c r="A84" s="64"/>
      <c r="B84" s="67" t="s">
        <v>52</v>
      </c>
      <c r="C84" s="67"/>
      <c r="D84" s="16">
        <v>0</v>
      </c>
      <c r="E84" s="16">
        <v>0</v>
      </c>
      <c r="F84" s="16">
        <v>0</v>
      </c>
    </row>
    <row r="85" spans="1:6" s="15" customFormat="1">
      <c r="A85" s="64"/>
      <c r="B85" s="67" t="s">
        <v>53</v>
      </c>
      <c r="C85" s="67"/>
      <c r="D85" s="16">
        <v>0</v>
      </c>
      <c r="E85" s="16">
        <v>0</v>
      </c>
      <c r="F85" s="16">
        <v>0</v>
      </c>
    </row>
    <row r="86" spans="1:6" s="15" customFormat="1" ht="15.75" thickBot="1">
      <c r="A86" s="65"/>
      <c r="B86" s="68" t="s">
        <v>54</v>
      </c>
      <c r="C86" s="68"/>
      <c r="D86" s="17">
        <v>0</v>
      </c>
      <c r="E86" s="17">
        <v>0</v>
      </c>
      <c r="F86" s="17">
        <v>0</v>
      </c>
    </row>
    <row r="87" spans="1:6">
      <c r="A87" s="54"/>
      <c r="B87" s="57" t="s">
        <v>44</v>
      </c>
      <c r="C87" s="58"/>
      <c r="D87" s="18">
        <f t="shared" ref="D87:E87" si="6">SUM(D88:D90)</f>
        <v>5337.5</v>
      </c>
      <c r="E87" s="18">
        <f t="shared" si="6"/>
        <v>612.5</v>
      </c>
      <c r="F87" s="33">
        <f>E87/D87</f>
        <v>0.11475409836065574</v>
      </c>
    </row>
    <row r="88" spans="1:6">
      <c r="A88" s="55"/>
      <c r="B88" s="59" t="s">
        <v>52</v>
      </c>
      <c r="C88" s="60"/>
      <c r="D88" s="20">
        <f>D32+D60+D69+D76+D84</f>
        <v>1737.5</v>
      </c>
      <c r="E88" s="30">
        <f t="shared" ref="E88:E90" si="7">E32+E60+E69+E76+E84</f>
        <v>162.9</v>
      </c>
      <c r="F88" s="41">
        <f t="shared" ref="F88:F90" si="8">E88/D88</f>
        <v>9.3755395683453244E-2</v>
      </c>
    </row>
    <row r="89" spans="1:6">
      <c r="A89" s="55"/>
      <c r="B89" s="59" t="s">
        <v>53</v>
      </c>
      <c r="C89" s="60"/>
      <c r="D89" s="20">
        <f>D33+D61+D70+D77+D85</f>
        <v>2706</v>
      </c>
      <c r="E89" s="30">
        <f t="shared" si="7"/>
        <v>449.6</v>
      </c>
      <c r="F89" s="41">
        <f t="shared" si="8"/>
        <v>0.16614929785661495</v>
      </c>
    </row>
    <row r="90" spans="1:6" ht="15.75" thickBot="1">
      <c r="A90" s="56"/>
      <c r="B90" s="61" t="s">
        <v>54</v>
      </c>
      <c r="C90" s="62"/>
      <c r="D90" s="19">
        <f>D34+D62+D71+D78+D86</f>
        <v>894</v>
      </c>
      <c r="E90" s="44">
        <f t="shared" si="7"/>
        <v>0</v>
      </c>
      <c r="F90" s="41">
        <f t="shared" si="8"/>
        <v>0</v>
      </c>
    </row>
    <row r="93" spans="1:6">
      <c r="B93" s="90" t="s">
        <v>66</v>
      </c>
      <c r="C93" s="90"/>
      <c r="D93" s="89"/>
      <c r="E93" s="5" t="s">
        <v>70</v>
      </c>
      <c r="F93" s="5"/>
    </row>
    <row r="95" spans="1:6">
      <c r="B95" s="5" t="s">
        <v>71</v>
      </c>
      <c r="C95" s="5"/>
      <c r="D95" s="89"/>
      <c r="E95" s="5" t="s">
        <v>72</v>
      </c>
    </row>
    <row r="98" spans="2:2">
      <c r="B98" s="5" t="s">
        <v>64</v>
      </c>
    </row>
    <row r="99" spans="2:2">
      <c r="B99" s="5" t="s">
        <v>63</v>
      </c>
    </row>
  </sheetData>
  <mergeCells count="65">
    <mergeCell ref="E9:E10"/>
    <mergeCell ref="A7:F7"/>
    <mergeCell ref="A79:F79"/>
    <mergeCell ref="B93:C93"/>
    <mergeCell ref="A9:A10"/>
    <mergeCell ref="B9:B10"/>
    <mergeCell ref="C9:C10"/>
    <mergeCell ref="D9:D10"/>
    <mergeCell ref="A11:E11"/>
    <mergeCell ref="A17:A18"/>
    <mergeCell ref="B17:B18"/>
    <mergeCell ref="A20:A21"/>
    <mergeCell ref="B20:B21"/>
    <mergeCell ref="A22:A23"/>
    <mergeCell ref="B22:B23"/>
    <mergeCell ref="A49:A53"/>
    <mergeCell ref="C49:C53"/>
    <mergeCell ref="D49:D53"/>
    <mergeCell ref="A31:A34"/>
    <mergeCell ref="B31:C31"/>
    <mergeCell ref="B32:C32"/>
    <mergeCell ref="B33:C33"/>
    <mergeCell ref="B34:C34"/>
    <mergeCell ref="A35:E35"/>
    <mergeCell ref="A37:A39"/>
    <mergeCell ref="B37:B39"/>
    <mergeCell ref="A40:A48"/>
    <mergeCell ref="C40:C48"/>
    <mergeCell ref="D40:D48"/>
    <mergeCell ref="E40:E48"/>
    <mergeCell ref="A59:A62"/>
    <mergeCell ref="B59:C59"/>
    <mergeCell ref="B60:C60"/>
    <mergeCell ref="B61:C61"/>
    <mergeCell ref="B62:C62"/>
    <mergeCell ref="A63:E63"/>
    <mergeCell ref="A68:A71"/>
    <mergeCell ref="B68:C68"/>
    <mergeCell ref="B69:C69"/>
    <mergeCell ref="B70:C70"/>
    <mergeCell ref="B71:C71"/>
    <mergeCell ref="E80:E82"/>
    <mergeCell ref="B81:B82"/>
    <mergeCell ref="A72:E72"/>
    <mergeCell ref="A75:A78"/>
    <mergeCell ref="B75:C75"/>
    <mergeCell ref="B76:C76"/>
    <mergeCell ref="B77:C77"/>
    <mergeCell ref="B78:C78"/>
    <mergeCell ref="F9:F10"/>
    <mergeCell ref="F40:F48"/>
    <mergeCell ref="F80:F82"/>
    <mergeCell ref="A87:A90"/>
    <mergeCell ref="B87:C87"/>
    <mergeCell ref="B88:C88"/>
    <mergeCell ref="B89:C89"/>
    <mergeCell ref="B90:C90"/>
    <mergeCell ref="A83:A86"/>
    <mergeCell ref="B83:C83"/>
    <mergeCell ref="B84:C84"/>
    <mergeCell ref="B85:C85"/>
    <mergeCell ref="B86:C86"/>
    <mergeCell ref="A80:A82"/>
    <mergeCell ref="C80:C82"/>
    <mergeCell ref="D80:D82"/>
  </mergeCells>
  <pageMargins left="0.19685039370078741" right="0.19685039370078741" top="0.39370078740157483" bottom="0.39370078740157483" header="0.31496062992125984" footer="0.31496062992125984"/>
  <pageSetup paperSize="9" scale="75" orientation="landscape" horizontalDpi="180" verticalDpi="180" r:id="rId1"/>
  <rowBreaks count="3" manualBreakCount="3">
    <brk id="25" max="5" man="1"/>
    <brk id="48" max="5" man="1"/>
    <brk id="7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квартал 2013</vt:lpstr>
      <vt:lpstr>'1 квартал 2013'!Область_печати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2013-04-19T11:00:53Z</dcterms:modified>
</cp:coreProperties>
</file>